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38" i="1" l="1"/>
  <c r="H38" i="1"/>
  <c r="G46" i="1" l="1"/>
  <c r="H37" i="1" l="1"/>
  <c r="G37" i="1"/>
  <c r="F37" i="1"/>
  <c r="F46" i="1" l="1"/>
  <c r="F40" i="1"/>
  <c r="F39" i="1"/>
  <c r="F16" i="1"/>
  <c r="G41" i="1"/>
  <c r="F41" i="1"/>
  <c r="G51" i="1"/>
  <c r="F51" i="1"/>
  <c r="G47" i="1"/>
  <c r="F47" i="1"/>
  <c r="G45" i="1"/>
  <c r="G44" i="1"/>
  <c r="F44" i="1"/>
  <c r="G40" i="1"/>
  <c r="G39" i="1"/>
  <c r="F38" i="1" l="1"/>
  <c r="I53" i="1"/>
  <c r="H53" i="1"/>
  <c r="O53" i="1"/>
  <c r="N53" i="1"/>
  <c r="M53" i="1"/>
  <c r="L53" i="1"/>
  <c r="K53" i="1"/>
  <c r="J42" i="1"/>
  <c r="F58" i="1"/>
  <c r="O38" i="1"/>
  <c r="N38" i="1"/>
  <c r="M38" i="1"/>
  <c r="L38" i="1"/>
  <c r="K38" i="1"/>
  <c r="N14" i="1"/>
  <c r="M14" i="1"/>
  <c r="L14" i="1"/>
  <c r="K14" i="1"/>
  <c r="I14" i="1"/>
  <c r="F15" i="1"/>
  <c r="G54" i="1"/>
  <c r="G53" i="1" s="1"/>
  <c r="G55" i="1"/>
  <c r="F54" i="1"/>
  <c r="F53" i="1" s="1"/>
  <c r="J38" i="1" l="1"/>
  <c r="E29" i="1"/>
  <c r="F30" i="1" l="1"/>
  <c r="F28" i="1"/>
  <c r="G23" i="1"/>
  <c r="F23" i="1"/>
  <c r="G15" i="1"/>
  <c r="G14" i="1" s="1"/>
  <c r="H15" i="1"/>
  <c r="H14" i="1" s="1"/>
  <c r="F14" i="1" l="1"/>
  <c r="H40" i="1"/>
  <c r="O28" i="1" l="1"/>
  <c r="O29" i="1"/>
  <c r="J29" i="1" s="1"/>
  <c r="O15" i="1"/>
  <c r="O16" i="1"/>
  <c r="J16" i="1" s="1"/>
  <c r="O17" i="1"/>
  <c r="J17" i="1" s="1"/>
  <c r="O18" i="1"/>
  <c r="J18" i="1" s="1"/>
  <c r="O19" i="1"/>
  <c r="J19" i="1" s="1"/>
  <c r="O21" i="1"/>
  <c r="O22" i="1"/>
  <c r="O23" i="1"/>
  <c r="O24" i="1"/>
  <c r="O25" i="1"/>
  <c r="O26" i="1"/>
  <c r="O27" i="1"/>
  <c r="J30" i="1"/>
  <c r="J31" i="1"/>
  <c r="J32" i="1"/>
  <c r="J33" i="1"/>
  <c r="J35" i="1"/>
  <c r="O14" i="1" l="1"/>
  <c r="E39" i="1"/>
  <c r="J28" i="1" l="1"/>
  <c r="J54" i="1"/>
  <c r="J27" i="1" l="1"/>
  <c r="E47" i="1"/>
  <c r="P47" i="1" s="1"/>
  <c r="E43" i="1"/>
  <c r="P43" i="1" s="1"/>
  <c r="E41" i="1"/>
  <c r="P41" i="1" s="1"/>
  <c r="J26" i="1" l="1"/>
  <c r="K52" i="1"/>
  <c r="K50" i="1"/>
  <c r="K37" i="1" s="1"/>
  <c r="K36" i="1" l="1"/>
  <c r="M50" i="1"/>
  <c r="M37" i="1" s="1"/>
  <c r="N50" i="1"/>
  <c r="N37" i="1" s="1"/>
  <c r="O50" i="1"/>
  <c r="O37" i="1" s="1"/>
  <c r="L50" i="1"/>
  <c r="L37" i="1" s="1"/>
  <c r="G50" i="1"/>
  <c r="H50" i="1"/>
  <c r="I50" i="1"/>
  <c r="F50" i="1"/>
  <c r="J15" i="1"/>
  <c r="J39" i="1"/>
  <c r="P39" i="1" s="1"/>
  <c r="J40" i="1"/>
  <c r="J44" i="1"/>
  <c r="J45" i="1"/>
  <c r="J46" i="1"/>
  <c r="J48" i="1"/>
  <c r="J49" i="1"/>
  <c r="J51" i="1"/>
  <c r="J55" i="1"/>
  <c r="J56" i="1"/>
  <c r="J57" i="1"/>
  <c r="J58" i="1"/>
  <c r="J59" i="1"/>
  <c r="E15" i="1"/>
  <c r="E16" i="1"/>
  <c r="E17" i="1"/>
  <c r="E19" i="1"/>
  <c r="E21" i="1"/>
  <c r="E22" i="1"/>
  <c r="E23" i="1"/>
  <c r="E24" i="1"/>
  <c r="E25" i="1"/>
  <c r="E26" i="1"/>
  <c r="E27" i="1"/>
  <c r="E28" i="1"/>
  <c r="E30" i="1"/>
  <c r="E31" i="1"/>
  <c r="E32" i="1"/>
  <c r="E33" i="1"/>
  <c r="E35" i="1"/>
  <c r="E40" i="1"/>
  <c r="E42" i="1"/>
  <c r="E44" i="1"/>
  <c r="E45" i="1"/>
  <c r="E46" i="1"/>
  <c r="E48" i="1"/>
  <c r="E49" i="1"/>
  <c r="E51" i="1"/>
  <c r="E55" i="1"/>
  <c r="E56" i="1"/>
  <c r="E57" i="1"/>
  <c r="E58" i="1"/>
  <c r="E59" i="1"/>
  <c r="E38" i="1" l="1"/>
  <c r="J52" i="1"/>
  <c r="J14" i="1"/>
  <c r="H13" i="1"/>
  <c r="N13" i="1"/>
  <c r="L13" i="1"/>
  <c r="M13" i="1"/>
  <c r="I13" i="1"/>
  <c r="J50" i="1"/>
  <c r="K13" i="1"/>
  <c r="O13" i="1" s="1"/>
  <c r="G13" i="1"/>
  <c r="J25" i="1"/>
  <c r="P25" i="1" s="1"/>
  <c r="G36" i="1"/>
  <c r="O36" i="1"/>
  <c r="M36" i="1"/>
  <c r="I52" i="1"/>
  <c r="O52" i="1"/>
  <c r="M52" i="1"/>
  <c r="H36" i="1"/>
  <c r="L36" i="1"/>
  <c r="N36" i="1"/>
  <c r="H52" i="1"/>
  <c r="N52" i="1"/>
  <c r="E50" i="1"/>
  <c r="G52" i="1"/>
  <c r="F13" i="1"/>
  <c r="F36" i="1"/>
  <c r="E54" i="1"/>
  <c r="P59" i="1"/>
  <c r="P58" i="1"/>
  <c r="P57" i="1"/>
  <c r="P56" i="1"/>
  <c r="P55" i="1"/>
  <c r="P51" i="1"/>
  <c r="P49" i="1"/>
  <c r="P48" i="1"/>
  <c r="P46" i="1"/>
  <c r="P45" i="1"/>
  <c r="P44" i="1"/>
  <c r="P42" i="1"/>
  <c r="P40" i="1"/>
  <c r="P35" i="1"/>
  <c r="P33" i="1"/>
  <c r="P32" i="1"/>
  <c r="P31" i="1"/>
  <c r="P30" i="1"/>
  <c r="P29" i="1"/>
  <c r="P28" i="1"/>
  <c r="P27" i="1"/>
  <c r="P26" i="1"/>
  <c r="P19" i="1"/>
  <c r="P18" i="1"/>
  <c r="P17" i="1"/>
  <c r="P16" i="1"/>
  <c r="P15" i="1"/>
  <c r="Q38" i="1" l="1"/>
  <c r="P50" i="1"/>
  <c r="H60" i="1"/>
  <c r="J36" i="1"/>
  <c r="J53" i="1"/>
  <c r="E13" i="1"/>
  <c r="N60" i="1"/>
  <c r="M60" i="1"/>
  <c r="K60" i="1"/>
  <c r="J37" i="1"/>
  <c r="E14" i="1"/>
  <c r="P38" i="1"/>
  <c r="G60" i="1"/>
  <c r="I36" i="1"/>
  <c r="I60" i="1" s="1"/>
  <c r="E37" i="1"/>
  <c r="E36" i="1"/>
  <c r="L52" i="1"/>
  <c r="P54" i="1"/>
  <c r="Q53" i="1" s="1"/>
  <c r="F52" i="1"/>
  <c r="E52" i="1" s="1"/>
  <c r="E53" i="1"/>
  <c r="Q39" i="1" l="1"/>
  <c r="P53" i="1"/>
  <c r="P36" i="1"/>
  <c r="P37" i="1"/>
  <c r="F60" i="1"/>
  <c r="E60" i="1" s="1"/>
  <c r="L60" i="1"/>
  <c r="P52" i="1" l="1"/>
  <c r="J24" i="1" l="1"/>
  <c r="P24" i="1" s="1"/>
  <c r="J23" i="1" l="1"/>
  <c r="P23" i="1" s="1"/>
  <c r="J22" i="1" l="1"/>
  <c r="P22" i="1" s="1"/>
  <c r="J21" i="1" l="1"/>
  <c r="P21" i="1" s="1"/>
  <c r="Q13" i="1" s="1"/>
  <c r="P14" i="1" l="1"/>
  <c r="J13" i="1" l="1"/>
  <c r="O60" i="1"/>
  <c r="J60" i="1" s="1"/>
  <c r="P60" i="1" s="1"/>
  <c r="P13" i="1" l="1"/>
  <c r="Q60" i="1" l="1"/>
  <c r="Q63" i="1" s="1"/>
  <c r="Q14" i="1"/>
</calcChain>
</file>

<file path=xl/sharedStrings.xml><?xml version="1.0" encoding="utf-8"?>
<sst xmlns="http://schemas.openxmlformats.org/spreadsheetml/2006/main" count="184" uniqueCount="156">
  <si>
    <t>Додаток №3</t>
  </si>
  <si>
    <t>РОЗПОДІЛ</t>
  </si>
  <si>
    <t>(грн.)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</si>
  <si>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</si>
  <si>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</si>
  <si>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</si>
  <si>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</si>
  <si>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</si>
  <si>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</si>
  <si>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</si>
  <si>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</si>
  <si>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</si>
  <si>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</si>
  <si>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</si>
  <si>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</si>
  <si>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</si>
  <si>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</si>
  <si>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</si>
  <si>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</si>
  <si>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</si>
  <si>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</si>
  <si>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</si>
  <si>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</si>
  <si>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</si>
  <si>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</si>
  <si>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</si>
  <si>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</si>
  <si>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0763</t>
  </si>
  <si>
    <t>0212145</t>
  </si>
  <si>
    <t>2145</t>
  </si>
  <si>
    <t>Централізовані заходи з лікування онкологічних хворих</t>
  </si>
  <si>
    <t>0212146</t>
  </si>
  <si>
    <t>2146</t>
  </si>
  <si>
    <t>Відшкодування вартості лікарських засобів для лікування окремих захворювань</t>
  </si>
  <si>
    <t>0213033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</si>
  <si>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</si>
  <si>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</si>
  <si>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</si>
  <si>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0213035</t>
  </si>
  <si>
    <t>3035</t>
  </si>
  <si>
    <t>Компенсаційні виплати за пільговий проїзд окремих категорій громадян на залізничному транспорті</t>
  </si>
  <si>
    <t>1040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</si>
  <si>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</si>
  <si>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</si>
  <si>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</si>
  <si>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</si>
  <si>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0213242</t>
  </si>
  <si>
    <t>1090</t>
  </si>
  <si>
    <t>3242</t>
  </si>
  <si>
    <t>Інші заходи у сфері соціального захисту і соціального забезпечення</t>
  </si>
  <si>
    <t>0216011</t>
  </si>
  <si>
    <t>0620</t>
  </si>
  <si>
    <t>6011</t>
  </si>
  <si>
    <t>Експлуатація та технічне обслуговування житлового фонду</t>
  </si>
  <si>
    <t>0216013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</si>
  <si>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</si>
  <si>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</si>
  <si>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</si>
  <si>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</si>
  <si>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</si>
  <si>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</si>
  <si>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</si>
  <si>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</si>
  <si>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</si>
  <si>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0218700</t>
  </si>
  <si>
    <t>8700</t>
  </si>
  <si>
    <t>Резервний фонд</t>
  </si>
  <si>
    <t>0219410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</si>
  <si>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</si>
  <si>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</si>
  <si>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0219770</t>
  </si>
  <si>
    <t>9770</t>
  </si>
  <si>
    <t>Інші субвенції з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</si>
  <si>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</si>
  <si>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</si>
  <si>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</si>
  <si>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</si>
  <si>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</si>
  <si>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</si>
  <si>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</si>
  <si>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</si>
  <si>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</si>
  <si>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</si>
  <si>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</si>
  <si>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0611030</t>
  </si>
  <si>
    <t>Надання загальної середньої освіти вечiрнiми (змінними) школами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</si>
  <si>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</si>
  <si>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</si>
  <si>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</si>
  <si>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</si>
  <si>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</si>
  <si>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</si>
  <si>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</si>
  <si>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</si>
  <si>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</si>
  <si>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</si>
  <si>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</si>
  <si>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</si>
  <si>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</si>
  <si>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</si>
  <si>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0615030</t>
  </si>
  <si>
    <t>5030</t>
  </si>
  <si>
    <t>Розвиток дитячо-юнацького та резервного спорту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</si>
  <si>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</si>
  <si>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</si>
  <si>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</si>
  <si>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</si>
  <si>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</si>
  <si>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спадщини виконавчого комітету Оріхівської міської ради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</si>
  <si>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</si>
  <si>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</si>
  <si>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</si>
  <si>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</si>
  <si>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</si>
  <si>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</si>
  <si>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</si>
  <si>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</si>
  <si>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</si>
  <si>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</si>
  <si>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</si>
  <si>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</si>
  <si>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</si>
  <si>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</si>
  <si>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</si>
  <si>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</si>
  <si>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</si>
  <si>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</si>
  <si>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</si>
  <si>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</si>
  <si>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</si>
  <si>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</si>
  <si>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 xml:space="preserve"> </t>
  </si>
  <si>
    <t>Секретар ради</t>
  </si>
  <si>
    <t>Найменування головного розпорядника коштів місцевого бюджету/ відповідального виконавця, найменування  бюджетної програми згідно з Типовою програмною класифікацією видатків та кредитування місцевих бюджетів</t>
  </si>
  <si>
    <t>Усього</t>
  </si>
  <si>
    <t>Код Типової програмної класифікації видатків та кредитування місцевого бюджетуБ</t>
  </si>
  <si>
    <t>Код Функціональної класифікації видатків та кредитування бюджету</t>
  </si>
  <si>
    <t>Код Програмної класифікації видатків та кредитування місцевих бюджетів1</t>
  </si>
  <si>
    <t>у тому числі бюджет розвитку</t>
  </si>
  <si>
    <t>у т.ч. за рахунок освітньої субвенції з державного бюджету місцевим бюджетам</t>
  </si>
  <si>
    <t>Освіта</t>
  </si>
  <si>
    <t>0611000</t>
  </si>
  <si>
    <t>Здійснення заходів із землеустрою</t>
  </si>
  <si>
    <t>4210</t>
  </si>
  <si>
    <t>Забезпечення діяльності інших закладів у сфері соціального захисту і соціального забезпечення</t>
  </si>
  <si>
    <t>видатків бюджету об"єднаної територіальної громади  Оріхівської міської ради на 2019 рік</t>
  </si>
  <si>
    <t>до рішення міської ради</t>
  </si>
  <si>
    <t>0540</t>
  </si>
  <si>
    <t>Природоохоронні заходи за рахунок цільових фондів</t>
  </si>
  <si>
    <t>від 20.12.2018 р № 87</t>
  </si>
  <si>
    <t>А. ЛЕПЕТЧЕНКО</t>
  </si>
  <si>
    <t xml:space="preserve">в т ч за рахунок субвенції з місцевого бюджету на відшкодування вартості лікарських засобів для лікування окремих захворювань з рахунок відповідної субвенції з державного бюджету </t>
  </si>
  <si>
    <t>в т ч за рахунок медичної субвенції з державного бюджету місцевим бюджетам</t>
  </si>
  <si>
    <t>0218340</t>
  </si>
  <si>
    <t>0217130</t>
  </si>
  <si>
    <t>0213241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</si>
</sst>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2" fontId="0" fillId="0" borderId="1" xfId="0" quotePrefix="1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2" fontId="0" fillId="0" borderId="1" xfId="0" quotePrefix="1" applyNumberFormat="1" applyFont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1" fontId="0" fillId="2" borderId="1" xfId="0" applyNumberFormat="1" applyFont="1" applyFill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1" fontId="0" fillId="0" borderId="0" xfId="0" applyNumberFormat="1"/>
    <xf numFmtId="1" fontId="0" fillId="2" borderId="0" xfId="0" applyNumberForma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view="pageLayout" topLeftCell="A52" zoomScaleNormal="100" workbookViewId="0">
      <selection activeCell="J60" sqref="J60"/>
    </sheetView>
  </sheetViews>
  <sheetFormatPr defaultRowHeight="12.75" x14ac:dyDescent="0.2"/>
  <cols>
    <col min="1" max="3" width="12" customWidth="1"/>
    <col min="4" max="4" width="40.7109375" customWidth="1"/>
    <col min="5" max="6" width="12.42578125" customWidth="1"/>
    <col min="7" max="10" width="11.5703125" customWidth="1"/>
    <col min="11" max="11" width="11.5703125" style="13" customWidth="1"/>
    <col min="12" max="13" width="11.5703125" customWidth="1"/>
    <col min="14" max="14" width="12.7109375" customWidth="1"/>
    <col min="15" max="15" width="11.5703125" customWidth="1"/>
    <col min="16" max="16" width="13" customWidth="1"/>
    <col min="17" max="17" width="14.140625" customWidth="1"/>
  </cols>
  <sheetData>
    <row r="1" spans="1:17" x14ac:dyDescent="0.2">
      <c r="N1" t="s">
        <v>0</v>
      </c>
    </row>
    <row r="2" spans="1:17" x14ac:dyDescent="0.2">
      <c r="N2" t="s">
        <v>146</v>
      </c>
    </row>
    <row r="3" spans="1:17" x14ac:dyDescent="0.2">
      <c r="N3" t="s">
        <v>149</v>
      </c>
    </row>
    <row r="5" spans="1:17" x14ac:dyDescent="0.2">
      <c r="A5" s="35" t="s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7" x14ac:dyDescent="0.2">
      <c r="A6" s="35" t="s">
        <v>145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7" x14ac:dyDescent="0.2">
      <c r="P7" s="1" t="s">
        <v>2</v>
      </c>
    </row>
    <row r="8" spans="1:17" x14ac:dyDescent="0.2">
      <c r="A8" s="37" t="s">
        <v>137</v>
      </c>
      <c r="B8" s="37" t="s">
        <v>135</v>
      </c>
      <c r="C8" s="37" t="s">
        <v>136</v>
      </c>
      <c r="D8" s="38" t="s">
        <v>133</v>
      </c>
      <c r="E8" s="38" t="s">
        <v>3</v>
      </c>
      <c r="F8" s="38"/>
      <c r="G8" s="38"/>
      <c r="H8" s="38"/>
      <c r="I8" s="38"/>
      <c r="J8" s="38" t="s">
        <v>10</v>
      </c>
      <c r="K8" s="38"/>
      <c r="L8" s="38"/>
      <c r="M8" s="38"/>
      <c r="N8" s="38"/>
      <c r="O8" s="38"/>
      <c r="P8" s="39" t="s">
        <v>11</v>
      </c>
    </row>
    <row r="9" spans="1:17" x14ac:dyDescent="0.2">
      <c r="A9" s="38"/>
      <c r="B9" s="38"/>
      <c r="C9" s="38"/>
      <c r="D9" s="38"/>
      <c r="E9" s="39" t="s">
        <v>134</v>
      </c>
      <c r="F9" s="38" t="s">
        <v>5</v>
      </c>
      <c r="G9" s="38" t="s">
        <v>6</v>
      </c>
      <c r="H9" s="38"/>
      <c r="I9" s="38" t="s">
        <v>9</v>
      </c>
      <c r="J9" s="39" t="s">
        <v>134</v>
      </c>
      <c r="K9" s="40" t="s">
        <v>138</v>
      </c>
      <c r="L9" s="38" t="s">
        <v>5</v>
      </c>
      <c r="M9" s="38" t="s">
        <v>6</v>
      </c>
      <c r="N9" s="38"/>
      <c r="O9" s="38" t="s">
        <v>9</v>
      </c>
      <c r="P9" s="39"/>
    </row>
    <row r="10" spans="1:17" ht="12.75" customHeight="1" x14ac:dyDescent="0.2">
      <c r="A10" s="38"/>
      <c r="B10" s="38"/>
      <c r="C10" s="38"/>
      <c r="D10" s="38"/>
      <c r="E10" s="39"/>
      <c r="F10" s="38"/>
      <c r="G10" s="38" t="s">
        <v>7</v>
      </c>
      <c r="H10" s="38" t="s">
        <v>8</v>
      </c>
      <c r="I10" s="38"/>
      <c r="J10" s="39"/>
      <c r="K10" s="41"/>
      <c r="L10" s="38"/>
      <c r="M10" s="38" t="s">
        <v>7</v>
      </c>
      <c r="N10" s="38" t="s">
        <v>8</v>
      </c>
      <c r="O10" s="38"/>
      <c r="P10" s="39"/>
    </row>
    <row r="11" spans="1:17" ht="44.25" customHeight="1" x14ac:dyDescent="0.2">
      <c r="A11" s="38"/>
      <c r="B11" s="38"/>
      <c r="C11" s="38"/>
      <c r="D11" s="38"/>
      <c r="E11" s="39"/>
      <c r="F11" s="38"/>
      <c r="G11" s="38"/>
      <c r="H11" s="38"/>
      <c r="I11" s="38"/>
      <c r="J11" s="39"/>
      <c r="K11" s="42"/>
      <c r="L11" s="38"/>
      <c r="M11" s="38"/>
      <c r="N11" s="38"/>
      <c r="O11" s="38"/>
      <c r="P11" s="39"/>
    </row>
    <row r="12" spans="1:17" x14ac:dyDescent="0.2">
      <c r="A12" s="4">
        <v>1</v>
      </c>
      <c r="B12" s="4">
        <v>2</v>
      </c>
      <c r="C12" s="4">
        <v>3</v>
      </c>
      <c r="D12" s="4">
        <v>4</v>
      </c>
      <c r="E12" s="14">
        <v>5</v>
      </c>
      <c r="F12" s="4">
        <v>6</v>
      </c>
      <c r="G12" s="4">
        <v>7</v>
      </c>
      <c r="H12" s="4">
        <v>8</v>
      </c>
      <c r="I12" s="4">
        <v>9</v>
      </c>
      <c r="J12" s="14">
        <v>10</v>
      </c>
      <c r="K12" s="14"/>
      <c r="L12" s="4">
        <v>11</v>
      </c>
      <c r="M12" s="4">
        <v>12</v>
      </c>
      <c r="N12" s="4">
        <v>13</v>
      </c>
      <c r="O12" s="4">
        <v>14</v>
      </c>
      <c r="P12" s="14">
        <v>16</v>
      </c>
    </row>
    <row r="13" spans="1:17" ht="31.5" x14ac:dyDescent="0.2">
      <c r="A13" s="5" t="s">
        <v>12</v>
      </c>
      <c r="B13" s="6"/>
      <c r="C13" s="7"/>
      <c r="D13" s="25" t="s">
        <v>13</v>
      </c>
      <c r="E13" s="26">
        <f>F13+I13</f>
        <v>42634257</v>
      </c>
      <c r="F13" s="27">
        <f>F14</f>
        <v>42634257</v>
      </c>
      <c r="G13" s="27">
        <f>G14</f>
        <v>15803880</v>
      </c>
      <c r="H13" s="27">
        <f>H14</f>
        <v>1180400</v>
      </c>
      <c r="I13" s="27">
        <f>I14</f>
        <v>0</v>
      </c>
      <c r="J13" s="26">
        <f>L13+O13</f>
        <v>909000</v>
      </c>
      <c r="K13" s="27">
        <f>K14</f>
        <v>830000</v>
      </c>
      <c r="L13" s="27">
        <f>L14</f>
        <v>79000</v>
      </c>
      <c r="M13" s="27">
        <f>M14</f>
        <v>0</v>
      </c>
      <c r="N13" s="27">
        <f>N14</f>
        <v>0</v>
      </c>
      <c r="O13" s="27">
        <f>K13</f>
        <v>830000</v>
      </c>
      <c r="P13" s="26">
        <f t="shared" ref="P13:P30" si="0">E13+J13</f>
        <v>43543257</v>
      </c>
      <c r="Q13" s="16">
        <f>P15+P16+P17+P18+P19+P21+P22+P23+P24+P25+P26+P27+P28+P29+P30+P31+P32+P33+P35</f>
        <v>43543257</v>
      </c>
    </row>
    <row r="14" spans="1:17" ht="31.5" x14ac:dyDescent="0.2">
      <c r="A14" s="5" t="s">
        <v>14</v>
      </c>
      <c r="B14" s="6"/>
      <c r="C14" s="7"/>
      <c r="D14" s="25" t="s">
        <v>13</v>
      </c>
      <c r="E14" s="26">
        <f t="shared" ref="E14:E59" si="1">F14+I14</f>
        <v>42634257</v>
      </c>
      <c r="F14" s="27">
        <f>F15+F16+F17+F18+F19+F21+F22+F23+F24+F25+F26+F27+F28+F29+F30+F31+F32+F33+F35</f>
        <v>42634257</v>
      </c>
      <c r="G14" s="27">
        <f t="shared" ref="G14:I14" si="2">G15+G16+G17+G18+G19+G21+G22+G23+G24+G25+G26+G27+G28+G29+G30+G31+G32+G33+G35</f>
        <v>15803880</v>
      </c>
      <c r="H14" s="27">
        <f t="shared" si="2"/>
        <v>1180400</v>
      </c>
      <c r="I14" s="27">
        <f t="shared" si="2"/>
        <v>0</v>
      </c>
      <c r="J14" s="26">
        <f>L14+O14</f>
        <v>909000</v>
      </c>
      <c r="K14" s="27">
        <f t="shared" ref="K14" si="3">K15+K16+K17+K18+K19+K21+K22+K23+K24+K25+K26+K27+K28+K29+K30+K31+K32+K33+K35</f>
        <v>830000</v>
      </c>
      <c r="L14" s="27">
        <f t="shared" ref="L14" si="4">L15+L16+L17+L18+L19+L21+L22+L23+L24+L25+L26+L27+L28+L29+L30+L31+L32+L33+L35</f>
        <v>79000</v>
      </c>
      <c r="M14" s="27">
        <f t="shared" ref="M14" si="5">M15+M16+M17+M18+M19+M21+M22+M23+M24+M25+M26+M27+M28+M29+M30+M31+M32+M33+M35</f>
        <v>0</v>
      </c>
      <c r="N14" s="27">
        <f t="shared" ref="N14" si="6">N15+N16+N17+N18+N19+N21+N22+N23+N24+N25+N26+N27+N28+N29+N30+N31+N32+N33+N35</f>
        <v>0</v>
      </c>
      <c r="O14" s="27">
        <f t="shared" ref="O14" si="7">O15+O16+O17+O18+O19+O21+O22+O23+O24+O25+O26+O27+O28+O29+O30+O31+O32+O33+O35</f>
        <v>830000</v>
      </c>
      <c r="P14" s="26">
        <f t="shared" si="0"/>
        <v>43543257</v>
      </c>
      <c r="Q14" s="16">
        <f>P13-Q13</f>
        <v>0</v>
      </c>
    </row>
    <row r="15" spans="1:17" ht="63.75" x14ac:dyDescent="0.2">
      <c r="A15" s="22" t="s">
        <v>15</v>
      </c>
      <c r="B15" s="22" t="s">
        <v>17</v>
      </c>
      <c r="C15" s="23" t="s">
        <v>16</v>
      </c>
      <c r="D15" s="21" t="s">
        <v>18</v>
      </c>
      <c r="E15" s="28">
        <f t="shared" si="1"/>
        <v>18865800</v>
      </c>
      <c r="F15" s="29">
        <f>18650800+300000+150000-261000+26000</f>
        <v>18865800</v>
      </c>
      <c r="G15" s="29">
        <f>14388600-213900</f>
        <v>14174700</v>
      </c>
      <c r="H15" s="29">
        <f>719700+150000</f>
        <v>869700</v>
      </c>
      <c r="I15" s="29"/>
      <c r="J15" s="28">
        <f t="shared" ref="J15:J59" si="8">L15+O15</f>
        <v>33000</v>
      </c>
      <c r="K15" s="28"/>
      <c r="L15" s="29">
        <v>33000</v>
      </c>
      <c r="M15" s="29"/>
      <c r="N15" s="29"/>
      <c r="O15" s="29">
        <f t="shared" ref="O15:O29" si="9">K15</f>
        <v>0</v>
      </c>
      <c r="P15" s="28">
        <f t="shared" si="0"/>
        <v>18898800</v>
      </c>
    </row>
    <row r="16" spans="1:17" x14ac:dyDescent="0.2">
      <c r="A16" s="22" t="s">
        <v>19</v>
      </c>
      <c r="B16" s="22" t="s">
        <v>21</v>
      </c>
      <c r="C16" s="23" t="s">
        <v>20</v>
      </c>
      <c r="D16" s="21" t="s">
        <v>22</v>
      </c>
      <c r="E16" s="28">
        <f t="shared" si="1"/>
        <v>217430</v>
      </c>
      <c r="F16" s="29">
        <f>26000+35000+163000+7430-26000+12000</f>
        <v>217430</v>
      </c>
      <c r="G16" s="29"/>
      <c r="H16" s="29"/>
      <c r="I16" s="29"/>
      <c r="J16" s="28">
        <f t="shared" si="8"/>
        <v>0</v>
      </c>
      <c r="K16" s="28"/>
      <c r="L16" s="29"/>
      <c r="M16" s="29"/>
      <c r="N16" s="29"/>
      <c r="O16" s="29">
        <f t="shared" si="9"/>
        <v>0</v>
      </c>
      <c r="P16" s="28">
        <f t="shared" si="0"/>
        <v>217430</v>
      </c>
    </row>
    <row r="17" spans="1:16" ht="38.25" x14ac:dyDescent="0.2">
      <c r="A17" s="10" t="s">
        <v>23</v>
      </c>
      <c r="B17" s="10" t="s">
        <v>25</v>
      </c>
      <c r="C17" s="11" t="s">
        <v>24</v>
      </c>
      <c r="D17" s="12" t="s">
        <v>26</v>
      </c>
      <c r="E17" s="26">
        <f t="shared" si="1"/>
        <v>266000</v>
      </c>
      <c r="F17" s="30">
        <v>266000</v>
      </c>
      <c r="G17" s="30"/>
      <c r="H17" s="30">
        <v>266000</v>
      </c>
      <c r="I17" s="30"/>
      <c r="J17" s="26">
        <f t="shared" si="8"/>
        <v>0</v>
      </c>
      <c r="K17" s="26"/>
      <c r="L17" s="30"/>
      <c r="M17" s="30"/>
      <c r="N17" s="30"/>
      <c r="O17" s="27">
        <f t="shared" si="9"/>
        <v>0</v>
      </c>
      <c r="P17" s="31">
        <f t="shared" si="0"/>
        <v>266000</v>
      </c>
    </row>
    <row r="18" spans="1:16" ht="25.5" x14ac:dyDescent="0.2">
      <c r="A18" s="10" t="s">
        <v>28</v>
      </c>
      <c r="B18" s="10" t="s">
        <v>29</v>
      </c>
      <c r="C18" s="11" t="s">
        <v>27</v>
      </c>
      <c r="D18" s="12" t="s">
        <v>30</v>
      </c>
      <c r="E18" s="26">
        <v>380000</v>
      </c>
      <c r="F18" s="30">
        <v>380000</v>
      </c>
      <c r="G18" s="30"/>
      <c r="H18" s="30"/>
      <c r="I18" s="30"/>
      <c r="J18" s="26">
        <f t="shared" si="8"/>
        <v>0</v>
      </c>
      <c r="K18" s="26"/>
      <c r="L18" s="30"/>
      <c r="M18" s="30"/>
      <c r="N18" s="30"/>
      <c r="O18" s="27">
        <f t="shared" si="9"/>
        <v>0</v>
      </c>
      <c r="P18" s="31">
        <f t="shared" si="0"/>
        <v>380000</v>
      </c>
    </row>
    <row r="19" spans="1:16" ht="25.5" x14ac:dyDescent="0.2">
      <c r="A19" s="10" t="s">
        <v>31</v>
      </c>
      <c r="B19" s="10" t="s">
        <v>32</v>
      </c>
      <c r="C19" s="11" t="s">
        <v>27</v>
      </c>
      <c r="D19" s="12" t="s">
        <v>33</v>
      </c>
      <c r="E19" s="26">
        <f t="shared" si="1"/>
        <v>127727</v>
      </c>
      <c r="F19" s="30">
        <v>127727</v>
      </c>
      <c r="G19" s="30"/>
      <c r="H19" s="30"/>
      <c r="I19" s="30"/>
      <c r="J19" s="26">
        <f t="shared" si="8"/>
        <v>0</v>
      </c>
      <c r="K19" s="26"/>
      <c r="L19" s="30"/>
      <c r="M19" s="30"/>
      <c r="N19" s="30"/>
      <c r="O19" s="27">
        <f t="shared" si="9"/>
        <v>0</v>
      </c>
      <c r="P19" s="31">
        <f t="shared" si="0"/>
        <v>127727</v>
      </c>
    </row>
    <row r="20" spans="1:16" ht="51" x14ac:dyDescent="0.2">
      <c r="A20" s="10"/>
      <c r="B20" s="10"/>
      <c r="C20" s="11"/>
      <c r="D20" s="12" t="s">
        <v>151</v>
      </c>
      <c r="E20" s="26">
        <v>127727</v>
      </c>
      <c r="F20" s="30">
        <v>127727</v>
      </c>
      <c r="G20" s="30"/>
      <c r="H20" s="30"/>
      <c r="I20" s="30"/>
      <c r="J20" s="26"/>
      <c r="K20" s="26"/>
      <c r="L20" s="30"/>
      <c r="M20" s="30"/>
      <c r="N20" s="30"/>
      <c r="O20" s="27"/>
      <c r="P20" s="31">
        <v>127727</v>
      </c>
    </row>
    <row r="21" spans="1:16" ht="38.25" x14ac:dyDescent="0.2">
      <c r="A21" s="10" t="s">
        <v>34</v>
      </c>
      <c r="B21" s="10" t="s">
        <v>36</v>
      </c>
      <c r="C21" s="11" t="s">
        <v>35</v>
      </c>
      <c r="D21" s="12" t="s">
        <v>37</v>
      </c>
      <c r="E21" s="26">
        <f t="shared" si="1"/>
        <v>40000</v>
      </c>
      <c r="F21" s="30">
        <v>40000</v>
      </c>
      <c r="G21" s="30"/>
      <c r="H21" s="30"/>
      <c r="I21" s="30"/>
      <c r="J21" s="26">
        <f t="shared" si="8"/>
        <v>0</v>
      </c>
      <c r="K21" s="26"/>
      <c r="L21" s="30"/>
      <c r="M21" s="30"/>
      <c r="N21" s="30"/>
      <c r="O21" s="27">
        <f t="shared" si="9"/>
        <v>0</v>
      </c>
      <c r="P21" s="31">
        <f t="shared" si="0"/>
        <v>40000</v>
      </c>
    </row>
    <row r="22" spans="1:16" ht="38.25" x14ac:dyDescent="0.2">
      <c r="A22" s="10" t="s">
        <v>38</v>
      </c>
      <c r="B22" s="10" t="s">
        <v>39</v>
      </c>
      <c r="C22" s="11" t="s">
        <v>35</v>
      </c>
      <c r="D22" s="12" t="s">
        <v>40</v>
      </c>
      <c r="E22" s="26">
        <f t="shared" si="1"/>
        <v>104000</v>
      </c>
      <c r="F22" s="30">
        <v>104000</v>
      </c>
      <c r="G22" s="30"/>
      <c r="H22" s="30"/>
      <c r="I22" s="30"/>
      <c r="J22" s="26">
        <f t="shared" si="8"/>
        <v>0</v>
      </c>
      <c r="K22" s="26"/>
      <c r="L22" s="30"/>
      <c r="M22" s="30"/>
      <c r="N22" s="30"/>
      <c r="O22" s="27">
        <f t="shared" si="9"/>
        <v>0</v>
      </c>
      <c r="P22" s="31">
        <f t="shared" si="0"/>
        <v>104000</v>
      </c>
    </row>
    <row r="23" spans="1:16" ht="38.25" x14ac:dyDescent="0.2">
      <c r="A23" s="24" t="s">
        <v>155</v>
      </c>
      <c r="B23" s="10">
        <v>3241</v>
      </c>
      <c r="C23" s="24">
        <v>1090</v>
      </c>
      <c r="D23" s="12" t="s">
        <v>144</v>
      </c>
      <c r="E23" s="26">
        <f t="shared" si="1"/>
        <v>2073300</v>
      </c>
      <c r="F23" s="30">
        <f>2124300-51000</f>
        <v>2073300</v>
      </c>
      <c r="G23" s="30">
        <f>1630000-41800</f>
        <v>1588200</v>
      </c>
      <c r="H23" s="30">
        <v>44700</v>
      </c>
      <c r="I23" s="30"/>
      <c r="J23" s="26">
        <f t="shared" si="8"/>
        <v>0</v>
      </c>
      <c r="K23" s="26"/>
      <c r="L23" s="30"/>
      <c r="M23" s="30"/>
      <c r="N23" s="30"/>
      <c r="O23" s="27">
        <f t="shared" si="9"/>
        <v>0</v>
      </c>
      <c r="P23" s="31">
        <f t="shared" si="0"/>
        <v>2073300</v>
      </c>
    </row>
    <row r="24" spans="1:16" ht="63.75" x14ac:dyDescent="0.2">
      <c r="A24" s="5" t="s">
        <v>42</v>
      </c>
      <c r="B24" s="5" t="s">
        <v>43</v>
      </c>
      <c r="C24" s="9" t="s">
        <v>41</v>
      </c>
      <c r="D24" s="8" t="s">
        <v>44</v>
      </c>
      <c r="E24" s="26">
        <f t="shared" si="1"/>
        <v>199500</v>
      </c>
      <c r="F24" s="27">
        <v>199500</v>
      </c>
      <c r="G24" s="27"/>
      <c r="H24" s="27"/>
      <c r="I24" s="27"/>
      <c r="J24" s="26">
        <f t="shared" si="8"/>
        <v>0</v>
      </c>
      <c r="K24" s="26"/>
      <c r="L24" s="27"/>
      <c r="M24" s="27"/>
      <c r="N24" s="27"/>
      <c r="O24" s="27">
        <f t="shared" si="9"/>
        <v>0</v>
      </c>
      <c r="P24" s="26">
        <f t="shared" si="0"/>
        <v>199500</v>
      </c>
    </row>
    <row r="25" spans="1:16" ht="25.5" x14ac:dyDescent="0.2">
      <c r="A25" s="10" t="s">
        <v>46</v>
      </c>
      <c r="B25" s="10" t="s">
        <v>48</v>
      </c>
      <c r="C25" s="11" t="s">
        <v>47</v>
      </c>
      <c r="D25" s="12" t="s">
        <v>49</v>
      </c>
      <c r="E25" s="26">
        <f t="shared" si="1"/>
        <v>279500</v>
      </c>
      <c r="F25" s="30">
        <v>279500</v>
      </c>
      <c r="G25" s="30"/>
      <c r="H25" s="30"/>
      <c r="I25" s="30"/>
      <c r="J25" s="26">
        <f t="shared" si="8"/>
        <v>0</v>
      </c>
      <c r="K25" s="26"/>
      <c r="L25" s="30"/>
      <c r="M25" s="30"/>
      <c r="N25" s="30"/>
      <c r="O25" s="27">
        <f t="shared" si="9"/>
        <v>0</v>
      </c>
      <c r="P25" s="31">
        <f t="shared" si="0"/>
        <v>279500</v>
      </c>
    </row>
    <row r="26" spans="1:16" ht="25.5" x14ac:dyDescent="0.2">
      <c r="A26" s="10" t="s">
        <v>50</v>
      </c>
      <c r="B26" s="10" t="s">
        <v>52</v>
      </c>
      <c r="C26" s="11" t="s">
        <v>51</v>
      </c>
      <c r="D26" s="12" t="s">
        <v>53</v>
      </c>
      <c r="E26" s="26">
        <f t="shared" si="1"/>
        <v>200000</v>
      </c>
      <c r="F26" s="30">
        <v>200000</v>
      </c>
      <c r="G26" s="30"/>
      <c r="H26" s="30"/>
      <c r="I26" s="30"/>
      <c r="J26" s="26">
        <f t="shared" si="8"/>
        <v>200000</v>
      </c>
      <c r="K26" s="26">
        <v>200000</v>
      </c>
      <c r="L26" s="30"/>
      <c r="M26" s="30"/>
      <c r="N26" s="30"/>
      <c r="O26" s="27">
        <f t="shared" si="9"/>
        <v>200000</v>
      </c>
      <c r="P26" s="31">
        <f t="shared" si="0"/>
        <v>400000</v>
      </c>
    </row>
    <row r="27" spans="1:16" ht="25.5" x14ac:dyDescent="0.2">
      <c r="A27" s="10" t="s">
        <v>54</v>
      </c>
      <c r="B27" s="10" t="s">
        <v>55</v>
      </c>
      <c r="C27" s="11" t="s">
        <v>51</v>
      </c>
      <c r="D27" s="12" t="s">
        <v>56</v>
      </c>
      <c r="E27" s="26">
        <f t="shared" si="1"/>
        <v>770000</v>
      </c>
      <c r="F27" s="30">
        <v>770000</v>
      </c>
      <c r="G27" s="30"/>
      <c r="H27" s="30"/>
      <c r="I27" s="30"/>
      <c r="J27" s="26">
        <f t="shared" si="8"/>
        <v>530000</v>
      </c>
      <c r="K27" s="26">
        <v>530000</v>
      </c>
      <c r="L27" s="30"/>
      <c r="M27" s="30"/>
      <c r="N27" s="30"/>
      <c r="O27" s="27">
        <f t="shared" si="9"/>
        <v>530000</v>
      </c>
      <c r="P27" s="31">
        <f t="shared" si="0"/>
        <v>1300000</v>
      </c>
    </row>
    <row r="28" spans="1:16" x14ac:dyDescent="0.2">
      <c r="A28" s="5" t="s">
        <v>57</v>
      </c>
      <c r="B28" s="5" t="s">
        <v>58</v>
      </c>
      <c r="C28" s="9" t="s">
        <v>51</v>
      </c>
      <c r="D28" s="8" t="s">
        <v>59</v>
      </c>
      <c r="E28" s="26">
        <f t="shared" si="1"/>
        <v>5000000</v>
      </c>
      <c r="F28" s="27">
        <f>4950000+50000</f>
        <v>5000000</v>
      </c>
      <c r="G28" s="27">
        <v>40980</v>
      </c>
      <c r="H28" s="27"/>
      <c r="I28" s="27"/>
      <c r="J28" s="26">
        <f t="shared" si="8"/>
        <v>100000</v>
      </c>
      <c r="K28" s="26">
        <v>100000</v>
      </c>
      <c r="L28" s="27"/>
      <c r="M28" s="27"/>
      <c r="N28" s="27"/>
      <c r="O28" s="27">
        <f t="shared" si="9"/>
        <v>100000</v>
      </c>
      <c r="P28" s="26">
        <f t="shared" si="0"/>
        <v>5100000</v>
      </c>
    </row>
    <row r="29" spans="1:16" x14ac:dyDescent="0.2">
      <c r="A29" s="15" t="s">
        <v>154</v>
      </c>
      <c r="B29" s="5">
        <v>7130</v>
      </c>
      <c r="C29" s="15" t="s">
        <v>143</v>
      </c>
      <c r="D29" s="8" t="s">
        <v>142</v>
      </c>
      <c r="E29" s="26">
        <f>F29+I29</f>
        <v>90000</v>
      </c>
      <c r="F29" s="27">
        <v>90000</v>
      </c>
      <c r="G29" s="27"/>
      <c r="H29" s="27"/>
      <c r="I29" s="27"/>
      <c r="J29" s="26">
        <f t="shared" si="8"/>
        <v>0</v>
      </c>
      <c r="K29" s="26"/>
      <c r="L29" s="27"/>
      <c r="M29" s="27"/>
      <c r="N29" s="27"/>
      <c r="O29" s="27">
        <f t="shared" si="9"/>
        <v>0</v>
      </c>
      <c r="P29" s="26">
        <f t="shared" si="0"/>
        <v>90000</v>
      </c>
    </row>
    <row r="30" spans="1:16" ht="38.25" x14ac:dyDescent="0.2">
      <c r="A30" s="10" t="s">
        <v>60</v>
      </c>
      <c r="B30" s="10" t="s">
        <v>62</v>
      </c>
      <c r="C30" s="11" t="s">
        <v>61</v>
      </c>
      <c r="D30" s="12" t="s">
        <v>63</v>
      </c>
      <c r="E30" s="26">
        <f t="shared" si="1"/>
        <v>550000</v>
      </c>
      <c r="F30" s="30">
        <f>350000+200000</f>
        <v>550000</v>
      </c>
      <c r="G30" s="30"/>
      <c r="H30" s="30"/>
      <c r="I30" s="30"/>
      <c r="J30" s="26">
        <f t="shared" si="8"/>
        <v>0</v>
      </c>
      <c r="K30" s="26"/>
      <c r="L30" s="30"/>
      <c r="M30" s="30"/>
      <c r="N30" s="30"/>
      <c r="O30" s="30"/>
      <c r="P30" s="31">
        <f t="shared" si="0"/>
        <v>550000</v>
      </c>
    </row>
    <row r="31" spans="1:16" ht="25.5" x14ac:dyDescent="0.2">
      <c r="A31" s="24" t="s">
        <v>153</v>
      </c>
      <c r="B31" s="10">
        <v>8340</v>
      </c>
      <c r="C31" s="24" t="s">
        <v>147</v>
      </c>
      <c r="D31" s="12" t="s">
        <v>148</v>
      </c>
      <c r="E31" s="26">
        <f t="shared" si="1"/>
        <v>0</v>
      </c>
      <c r="F31" s="30"/>
      <c r="G31" s="30"/>
      <c r="H31" s="30"/>
      <c r="I31" s="30"/>
      <c r="J31" s="26">
        <f t="shared" si="8"/>
        <v>46000</v>
      </c>
      <c r="K31" s="26"/>
      <c r="L31" s="30">
        <v>46000</v>
      </c>
      <c r="M31" s="30"/>
      <c r="N31" s="30"/>
      <c r="O31" s="30"/>
      <c r="P31" s="31">
        <f t="shared" ref="P31:P60" si="10">E31+J31</f>
        <v>46000</v>
      </c>
    </row>
    <row r="32" spans="1:16" x14ac:dyDescent="0.2">
      <c r="A32" s="5" t="s">
        <v>64</v>
      </c>
      <c r="B32" s="5" t="s">
        <v>65</v>
      </c>
      <c r="C32" s="9" t="s">
        <v>20</v>
      </c>
      <c r="D32" s="8" t="s">
        <v>66</v>
      </c>
      <c r="E32" s="26">
        <f t="shared" si="1"/>
        <v>10000</v>
      </c>
      <c r="F32" s="27">
        <v>10000</v>
      </c>
      <c r="G32" s="27"/>
      <c r="H32" s="27"/>
      <c r="I32" s="27"/>
      <c r="J32" s="26">
        <f t="shared" si="8"/>
        <v>0</v>
      </c>
      <c r="K32" s="26"/>
      <c r="L32" s="27"/>
      <c r="M32" s="27"/>
      <c r="N32" s="27"/>
      <c r="O32" s="27"/>
      <c r="P32" s="26">
        <f t="shared" si="10"/>
        <v>10000</v>
      </c>
    </row>
    <row r="33" spans="1:17" ht="38.25" x14ac:dyDescent="0.2">
      <c r="A33" s="5" t="s">
        <v>67</v>
      </c>
      <c r="B33" s="5" t="s">
        <v>68</v>
      </c>
      <c r="C33" s="9" t="s">
        <v>21</v>
      </c>
      <c r="D33" s="8" t="s">
        <v>69</v>
      </c>
      <c r="E33" s="26">
        <f t="shared" si="1"/>
        <v>12990200</v>
      </c>
      <c r="F33" s="27">
        <v>12990200</v>
      </c>
      <c r="G33" s="27"/>
      <c r="H33" s="27"/>
      <c r="I33" s="27"/>
      <c r="J33" s="26">
        <f t="shared" si="8"/>
        <v>0</v>
      </c>
      <c r="K33" s="26"/>
      <c r="L33" s="27"/>
      <c r="M33" s="27"/>
      <c r="N33" s="27"/>
      <c r="O33" s="27"/>
      <c r="P33" s="26">
        <f t="shared" si="10"/>
        <v>12990200</v>
      </c>
    </row>
    <row r="34" spans="1:17" ht="25.5" x14ac:dyDescent="0.2">
      <c r="A34" s="5"/>
      <c r="B34" s="5"/>
      <c r="C34" s="9"/>
      <c r="D34" s="8" t="s">
        <v>152</v>
      </c>
      <c r="E34" s="26">
        <v>12990200</v>
      </c>
      <c r="F34" s="27">
        <v>12990200</v>
      </c>
      <c r="G34" s="27"/>
      <c r="H34" s="27"/>
      <c r="I34" s="27"/>
      <c r="J34" s="26"/>
      <c r="K34" s="26"/>
      <c r="L34" s="27"/>
      <c r="M34" s="27"/>
      <c r="N34" s="27"/>
      <c r="O34" s="27"/>
      <c r="P34" s="26">
        <v>12990200</v>
      </c>
    </row>
    <row r="35" spans="1:17" x14ac:dyDescent="0.2">
      <c r="A35" s="5" t="s">
        <v>70</v>
      </c>
      <c r="B35" s="5" t="s">
        <v>71</v>
      </c>
      <c r="C35" s="9" t="s">
        <v>21</v>
      </c>
      <c r="D35" s="8" t="s">
        <v>72</v>
      </c>
      <c r="E35" s="26">
        <f t="shared" si="1"/>
        <v>470800</v>
      </c>
      <c r="F35" s="27">
        <v>470800</v>
      </c>
      <c r="G35" s="27"/>
      <c r="H35" s="27"/>
      <c r="I35" s="27"/>
      <c r="J35" s="26">
        <f t="shared" si="8"/>
        <v>0</v>
      </c>
      <c r="K35" s="26"/>
      <c r="L35" s="27"/>
      <c r="M35" s="27"/>
      <c r="N35" s="27"/>
      <c r="O35" s="27"/>
      <c r="P35" s="26">
        <f t="shared" si="10"/>
        <v>470800</v>
      </c>
    </row>
    <row r="36" spans="1:17" ht="47.25" x14ac:dyDescent="0.2">
      <c r="A36" s="5" t="s">
        <v>73</v>
      </c>
      <c r="B36" s="6"/>
      <c r="C36" s="7"/>
      <c r="D36" s="25" t="s">
        <v>74</v>
      </c>
      <c r="E36" s="26">
        <f t="shared" si="1"/>
        <v>79982856</v>
      </c>
      <c r="F36" s="27">
        <f>F37</f>
        <v>79982856</v>
      </c>
      <c r="G36" s="27">
        <f>G37</f>
        <v>55102806</v>
      </c>
      <c r="H36" s="27">
        <f>H37</f>
        <v>9532070</v>
      </c>
      <c r="I36" s="27">
        <f>I37</f>
        <v>0</v>
      </c>
      <c r="J36" s="26">
        <f t="shared" si="8"/>
        <v>1569930</v>
      </c>
      <c r="K36" s="27">
        <f>K37</f>
        <v>252000</v>
      </c>
      <c r="L36" s="27">
        <f>L37</f>
        <v>1317930</v>
      </c>
      <c r="M36" s="27">
        <f>M37</f>
        <v>0</v>
      </c>
      <c r="N36" s="27">
        <f>N37</f>
        <v>0</v>
      </c>
      <c r="O36" s="27">
        <f>O37</f>
        <v>252000</v>
      </c>
      <c r="P36" s="26">
        <f t="shared" si="10"/>
        <v>81552786</v>
      </c>
    </row>
    <row r="37" spans="1:17" ht="47.25" x14ac:dyDescent="0.2">
      <c r="A37" s="5" t="s">
        <v>75</v>
      </c>
      <c r="B37" s="6"/>
      <c r="C37" s="7"/>
      <c r="D37" s="25" t="s">
        <v>74</v>
      </c>
      <c r="E37" s="26">
        <f>F37+I37</f>
        <v>79982856</v>
      </c>
      <c r="F37" s="27">
        <f>F39+F40+F42+F44+F45+F46+F48+F49+F50</f>
        <v>79982856</v>
      </c>
      <c r="G37" s="27">
        <f>G39+G40+G42+G44+G45+G46+G48+G49+G50</f>
        <v>55102806</v>
      </c>
      <c r="H37" s="27">
        <f>H39+H40+H42+H44+H45+H46+H48+H49+H50</f>
        <v>9532070</v>
      </c>
      <c r="I37" s="27">
        <v>0</v>
      </c>
      <c r="J37" s="26">
        <f t="shared" si="8"/>
        <v>1569930</v>
      </c>
      <c r="K37" s="27">
        <f>K38+K50</f>
        <v>252000</v>
      </c>
      <c r="L37" s="27">
        <f t="shared" ref="L37:O37" si="11">L38+L50</f>
        <v>1317930</v>
      </c>
      <c r="M37" s="27">
        <f t="shared" si="11"/>
        <v>0</v>
      </c>
      <c r="N37" s="27">
        <f t="shared" si="11"/>
        <v>0</v>
      </c>
      <c r="O37" s="27">
        <f t="shared" si="11"/>
        <v>252000</v>
      </c>
      <c r="P37" s="26">
        <f t="shared" si="10"/>
        <v>81552786</v>
      </c>
    </row>
    <row r="38" spans="1:17" x14ac:dyDescent="0.2">
      <c r="A38" s="15" t="s">
        <v>141</v>
      </c>
      <c r="B38" s="6">
        <v>1000</v>
      </c>
      <c r="C38" s="7"/>
      <c r="D38" s="8" t="s">
        <v>140</v>
      </c>
      <c r="E38" s="26">
        <f>E39+E40+E42+E44+E45+E46+E48</f>
        <v>77749386</v>
      </c>
      <c r="F38" s="32">
        <f>F39+F40+F42+F44+F45+F46+F48</f>
        <v>77749386</v>
      </c>
      <c r="G38" s="32">
        <f>G39+G40+G42+G44+G45+G46+G48</f>
        <v>53719876</v>
      </c>
      <c r="H38" s="32">
        <f>H39+H40+H42+H44+H45+H46+H4</f>
        <v>9220070</v>
      </c>
      <c r="I38" s="32">
        <v>0</v>
      </c>
      <c r="J38" s="26">
        <f>L38+O38</f>
        <v>1569930</v>
      </c>
      <c r="K38" s="32">
        <f>K39+K40+K42+K44+K45+K46+K48</f>
        <v>252000</v>
      </c>
      <c r="L38" s="32">
        <f t="shared" ref="L38:O38" si="12">L39+L40+L42+L44+L45+L46+L48</f>
        <v>1317930</v>
      </c>
      <c r="M38" s="32">
        <f t="shared" si="12"/>
        <v>0</v>
      </c>
      <c r="N38" s="32">
        <f t="shared" si="12"/>
        <v>0</v>
      </c>
      <c r="O38" s="32">
        <f t="shared" si="12"/>
        <v>252000</v>
      </c>
      <c r="P38" s="26">
        <f t="shared" si="10"/>
        <v>79319316</v>
      </c>
      <c r="Q38" s="16">
        <f>P39+P40+P42+P44+P45+P46+P48</f>
        <v>79319316</v>
      </c>
    </row>
    <row r="39" spans="1:17" x14ac:dyDescent="0.2">
      <c r="A39" s="5" t="s">
        <v>76</v>
      </c>
      <c r="B39" s="5" t="s">
        <v>78</v>
      </c>
      <c r="C39" s="9" t="s">
        <v>77</v>
      </c>
      <c r="D39" s="8" t="s">
        <v>79</v>
      </c>
      <c r="E39" s="26">
        <f>F39+I39</f>
        <v>23012040</v>
      </c>
      <c r="F39" s="27">
        <f>23332400-343560+23200</f>
        <v>23012040</v>
      </c>
      <c r="G39" s="27">
        <f>14488600-261940</f>
        <v>14226660</v>
      </c>
      <c r="H39" s="27">
        <v>4655500</v>
      </c>
      <c r="I39" s="27"/>
      <c r="J39" s="26">
        <f t="shared" si="8"/>
        <v>1247930</v>
      </c>
      <c r="K39" s="26"/>
      <c r="L39" s="27">
        <v>1247930</v>
      </c>
      <c r="M39" s="27"/>
      <c r="N39" s="27"/>
      <c r="O39" s="27"/>
      <c r="P39" s="26">
        <f>E39+J39</f>
        <v>24259970</v>
      </c>
      <c r="Q39" s="16">
        <f>P38-Q38</f>
        <v>0</v>
      </c>
    </row>
    <row r="40" spans="1:17" ht="63.75" x14ac:dyDescent="0.2">
      <c r="A40" s="5" t="s">
        <v>80</v>
      </c>
      <c r="B40" s="5" t="s">
        <v>82</v>
      </c>
      <c r="C40" s="9" t="s">
        <v>81</v>
      </c>
      <c r="D40" s="8" t="s">
        <v>83</v>
      </c>
      <c r="E40" s="26">
        <f t="shared" si="1"/>
        <v>50294106</v>
      </c>
      <c r="F40" s="27">
        <f>52085786-1702930-48750-88800+48800</f>
        <v>50294106</v>
      </c>
      <c r="G40" s="27">
        <f>36684216-40550-72800</f>
        <v>36570866</v>
      </c>
      <c r="H40" s="27">
        <f>5685600-1702930</f>
        <v>3982670</v>
      </c>
      <c r="I40" s="27"/>
      <c r="J40" s="26">
        <f t="shared" si="8"/>
        <v>322000</v>
      </c>
      <c r="K40" s="26">
        <v>252000</v>
      </c>
      <c r="L40" s="27">
        <v>70000</v>
      </c>
      <c r="M40" s="27"/>
      <c r="N40" s="27"/>
      <c r="O40" s="27">
        <v>252000</v>
      </c>
      <c r="P40" s="26">
        <f t="shared" si="10"/>
        <v>50616106</v>
      </c>
    </row>
    <row r="41" spans="1:17" ht="25.5" x14ac:dyDescent="0.2">
      <c r="A41" s="5"/>
      <c r="B41" s="5"/>
      <c r="C41" s="9"/>
      <c r="D41" s="8" t="s">
        <v>139</v>
      </c>
      <c r="E41" s="26">
        <f t="shared" si="1"/>
        <v>37981300</v>
      </c>
      <c r="F41" s="27">
        <f>38070100-88800</f>
        <v>37981300</v>
      </c>
      <c r="G41" s="27">
        <f>31205000-72800</f>
        <v>31132200</v>
      </c>
      <c r="H41" s="27"/>
      <c r="I41" s="27"/>
      <c r="J41" s="26"/>
      <c r="K41" s="26"/>
      <c r="L41" s="27"/>
      <c r="M41" s="27"/>
      <c r="N41" s="27"/>
      <c r="O41" s="27"/>
      <c r="P41" s="26">
        <f t="shared" si="10"/>
        <v>37981300</v>
      </c>
    </row>
    <row r="42" spans="1:17" ht="25.5" x14ac:dyDescent="0.2">
      <c r="A42" s="5" t="s">
        <v>84</v>
      </c>
      <c r="B42" s="5" t="s">
        <v>45</v>
      </c>
      <c r="C42" s="9" t="s">
        <v>81</v>
      </c>
      <c r="D42" s="8" t="s">
        <v>85</v>
      </c>
      <c r="E42" s="26">
        <f t="shared" si="1"/>
        <v>284700</v>
      </c>
      <c r="F42" s="27">
        <v>284700</v>
      </c>
      <c r="G42" s="27">
        <v>233400</v>
      </c>
      <c r="H42" s="27"/>
      <c r="I42" s="27"/>
      <c r="J42" s="26">
        <f>L42+O42</f>
        <v>0</v>
      </c>
      <c r="K42" s="26"/>
      <c r="L42" s="27"/>
      <c r="M42" s="27"/>
      <c r="N42" s="27"/>
      <c r="O42" s="27"/>
      <c r="P42" s="26">
        <f t="shared" si="10"/>
        <v>284700</v>
      </c>
    </row>
    <row r="43" spans="1:17" ht="25.5" x14ac:dyDescent="0.2">
      <c r="A43" s="5"/>
      <c r="B43" s="5"/>
      <c r="C43" s="9"/>
      <c r="D43" s="8" t="s">
        <v>139</v>
      </c>
      <c r="E43" s="26">
        <f t="shared" si="1"/>
        <v>284700</v>
      </c>
      <c r="F43" s="27">
        <v>284700</v>
      </c>
      <c r="G43" s="27">
        <v>233400</v>
      </c>
      <c r="H43" s="27"/>
      <c r="I43" s="27"/>
      <c r="J43" s="26"/>
      <c r="K43" s="26"/>
      <c r="L43" s="27"/>
      <c r="M43" s="27"/>
      <c r="N43" s="27"/>
      <c r="O43" s="27"/>
      <c r="P43" s="26">
        <f t="shared" si="10"/>
        <v>284700</v>
      </c>
    </row>
    <row r="44" spans="1:17" ht="38.25" x14ac:dyDescent="0.2">
      <c r="A44" s="5" t="s">
        <v>86</v>
      </c>
      <c r="B44" s="5" t="s">
        <v>47</v>
      </c>
      <c r="C44" s="9" t="s">
        <v>87</v>
      </c>
      <c r="D44" s="8" t="s">
        <v>88</v>
      </c>
      <c r="E44" s="26">
        <f t="shared" si="1"/>
        <v>1200010</v>
      </c>
      <c r="F44" s="27">
        <f>1232000-31990</f>
        <v>1200010</v>
      </c>
      <c r="G44" s="27">
        <f>726900-18030</f>
        <v>708870</v>
      </c>
      <c r="H44" s="27">
        <v>298500</v>
      </c>
      <c r="I44" s="27"/>
      <c r="J44" s="26">
        <f t="shared" si="8"/>
        <v>0</v>
      </c>
      <c r="K44" s="26"/>
      <c r="L44" s="27"/>
      <c r="M44" s="27"/>
      <c r="N44" s="27"/>
      <c r="O44" s="27"/>
      <c r="P44" s="26">
        <f t="shared" si="10"/>
        <v>1200010</v>
      </c>
    </row>
    <row r="45" spans="1:17" ht="25.5" x14ac:dyDescent="0.2">
      <c r="A45" s="5" t="s">
        <v>89</v>
      </c>
      <c r="B45" s="5" t="s">
        <v>91</v>
      </c>
      <c r="C45" s="9" t="s">
        <v>90</v>
      </c>
      <c r="D45" s="8" t="s">
        <v>92</v>
      </c>
      <c r="E45" s="26">
        <f t="shared" si="1"/>
        <v>490635</v>
      </c>
      <c r="F45" s="27">
        <v>490635</v>
      </c>
      <c r="G45" s="27">
        <f>431600-99275</f>
        <v>332325</v>
      </c>
      <c r="H45" s="27"/>
      <c r="I45" s="27"/>
      <c r="J45" s="26">
        <f t="shared" si="8"/>
        <v>0</v>
      </c>
      <c r="K45" s="26"/>
      <c r="L45" s="27"/>
      <c r="M45" s="27"/>
      <c r="N45" s="27"/>
      <c r="O45" s="27"/>
      <c r="P45" s="26">
        <f t="shared" si="10"/>
        <v>490635</v>
      </c>
    </row>
    <row r="46" spans="1:17" ht="25.5" x14ac:dyDescent="0.2">
      <c r="A46" s="10" t="s">
        <v>93</v>
      </c>
      <c r="B46" s="10" t="s">
        <v>94</v>
      </c>
      <c r="C46" s="11" t="s">
        <v>90</v>
      </c>
      <c r="D46" s="12" t="s">
        <v>95</v>
      </c>
      <c r="E46" s="26">
        <f t="shared" si="1"/>
        <v>2431695</v>
      </c>
      <c r="F46" s="30">
        <f>2527500-187805+88800+3200</f>
        <v>2431695</v>
      </c>
      <c r="G46" s="30">
        <f>1733400-158445+72800</f>
        <v>1647755</v>
      </c>
      <c r="H46" s="30">
        <v>283400</v>
      </c>
      <c r="I46" s="30"/>
      <c r="J46" s="26">
        <f t="shared" si="8"/>
        <v>0</v>
      </c>
      <c r="K46" s="26"/>
      <c r="L46" s="30"/>
      <c r="M46" s="30"/>
      <c r="N46" s="30"/>
      <c r="O46" s="30"/>
      <c r="P46" s="31">
        <f t="shared" si="10"/>
        <v>2431695</v>
      </c>
    </row>
    <row r="47" spans="1:17" ht="25.5" x14ac:dyDescent="0.2">
      <c r="A47" s="10"/>
      <c r="B47" s="10"/>
      <c r="C47" s="11"/>
      <c r="D47" s="8" t="s">
        <v>139</v>
      </c>
      <c r="E47" s="26">
        <f t="shared" si="1"/>
        <v>686000</v>
      </c>
      <c r="F47" s="30">
        <f>597200+88800</f>
        <v>686000</v>
      </c>
      <c r="G47" s="30">
        <f>489500+72800</f>
        <v>562300</v>
      </c>
      <c r="H47" s="30"/>
      <c r="I47" s="30"/>
      <c r="J47" s="26"/>
      <c r="K47" s="26"/>
      <c r="L47" s="30"/>
      <c r="M47" s="30"/>
      <c r="N47" s="30"/>
      <c r="O47" s="30"/>
      <c r="P47" s="31">
        <f t="shared" si="10"/>
        <v>686000</v>
      </c>
    </row>
    <row r="48" spans="1:17" x14ac:dyDescent="0.2">
      <c r="A48" s="10" t="s">
        <v>96</v>
      </c>
      <c r="B48" s="10" t="s">
        <v>97</v>
      </c>
      <c r="C48" s="11" t="s">
        <v>90</v>
      </c>
      <c r="D48" s="12" t="s">
        <v>98</v>
      </c>
      <c r="E48" s="26">
        <f t="shared" si="1"/>
        <v>36200</v>
      </c>
      <c r="F48" s="30">
        <v>36200</v>
      </c>
      <c r="G48" s="30"/>
      <c r="H48" s="30"/>
      <c r="I48" s="30"/>
      <c r="J48" s="26">
        <f t="shared" si="8"/>
        <v>0</v>
      </c>
      <c r="K48" s="26"/>
      <c r="L48" s="30"/>
      <c r="M48" s="30"/>
      <c r="N48" s="30"/>
      <c r="O48" s="30"/>
      <c r="P48" s="31">
        <f t="shared" si="10"/>
        <v>36200</v>
      </c>
    </row>
    <row r="49" spans="1:17" ht="63.75" x14ac:dyDescent="0.2">
      <c r="A49" s="5" t="s">
        <v>99</v>
      </c>
      <c r="B49" s="5" t="s">
        <v>43</v>
      </c>
      <c r="C49" s="9" t="s">
        <v>41</v>
      </c>
      <c r="D49" s="8" t="s">
        <v>44</v>
      </c>
      <c r="E49" s="26">
        <f t="shared" si="1"/>
        <v>199500</v>
      </c>
      <c r="F49" s="27">
        <v>199500</v>
      </c>
      <c r="G49" s="27"/>
      <c r="H49" s="27"/>
      <c r="I49" s="27"/>
      <c r="J49" s="26">
        <f t="shared" si="8"/>
        <v>0</v>
      </c>
      <c r="K49" s="26"/>
      <c r="L49" s="27"/>
      <c r="M49" s="27"/>
      <c r="N49" s="27"/>
      <c r="O49" s="27"/>
      <c r="P49" s="26">
        <f t="shared" si="10"/>
        <v>199500</v>
      </c>
    </row>
    <row r="50" spans="1:17" ht="25.5" x14ac:dyDescent="0.2">
      <c r="A50" s="5" t="s">
        <v>100</v>
      </c>
      <c r="B50" s="5" t="s">
        <v>101</v>
      </c>
      <c r="C50" s="7"/>
      <c r="D50" s="8" t="s">
        <v>102</v>
      </c>
      <c r="E50" s="26">
        <f t="shared" si="1"/>
        <v>2033970</v>
      </c>
      <c r="F50" s="27">
        <f>F51</f>
        <v>2033970</v>
      </c>
      <c r="G50" s="27">
        <f>G51</f>
        <v>1382930</v>
      </c>
      <c r="H50" s="27">
        <f>H51</f>
        <v>312000</v>
      </c>
      <c r="I50" s="27">
        <f>I51</f>
        <v>0</v>
      </c>
      <c r="J50" s="26">
        <f t="shared" si="8"/>
        <v>0</v>
      </c>
      <c r="K50" s="27">
        <f>K51</f>
        <v>0</v>
      </c>
      <c r="L50" s="27">
        <f>L51</f>
        <v>0</v>
      </c>
      <c r="M50" s="27">
        <f>M51</f>
        <v>0</v>
      </c>
      <c r="N50" s="27">
        <f>N51</f>
        <v>0</v>
      </c>
      <c r="O50" s="27">
        <f>O51</f>
        <v>0</v>
      </c>
      <c r="P50" s="26">
        <f t="shared" si="10"/>
        <v>2033970</v>
      </c>
    </row>
    <row r="51" spans="1:17" ht="38.25" x14ac:dyDescent="0.2">
      <c r="A51" s="10" t="s">
        <v>103</v>
      </c>
      <c r="B51" s="10" t="s">
        <v>105</v>
      </c>
      <c r="C51" s="11" t="s">
        <v>104</v>
      </c>
      <c r="D51" s="12" t="s">
        <v>106</v>
      </c>
      <c r="E51" s="26">
        <f t="shared" si="1"/>
        <v>2033970</v>
      </c>
      <c r="F51" s="30">
        <f>2015800+18170</f>
        <v>2033970</v>
      </c>
      <c r="G51" s="30">
        <f>1368000+14930</f>
        <v>1382930</v>
      </c>
      <c r="H51" s="30">
        <v>312000</v>
      </c>
      <c r="I51" s="30"/>
      <c r="J51" s="26">
        <f t="shared" si="8"/>
        <v>0</v>
      </c>
      <c r="K51" s="26"/>
      <c r="L51" s="30"/>
      <c r="M51" s="30"/>
      <c r="N51" s="30"/>
      <c r="O51" s="30"/>
      <c r="P51" s="31">
        <f t="shared" si="10"/>
        <v>2033970</v>
      </c>
    </row>
    <row r="52" spans="1:17" ht="47.25" x14ac:dyDescent="0.2">
      <c r="A52" s="5" t="s">
        <v>107</v>
      </c>
      <c r="B52" s="6"/>
      <c r="C52" s="7"/>
      <c r="D52" s="25" t="s">
        <v>108</v>
      </c>
      <c r="E52" s="26">
        <f>F52+I52</f>
        <v>8725500</v>
      </c>
      <c r="F52" s="27">
        <f>F53</f>
        <v>8725500</v>
      </c>
      <c r="G52" s="27">
        <f>G53</f>
        <v>6126000</v>
      </c>
      <c r="H52" s="27">
        <f>H53</f>
        <v>1058100</v>
      </c>
      <c r="I52" s="27">
        <f>I53</f>
        <v>0</v>
      </c>
      <c r="J52" s="26">
        <f>J54+J55+J56+J57+J58+J59</f>
        <v>264500</v>
      </c>
      <c r="K52" s="27">
        <f>K53</f>
        <v>0</v>
      </c>
      <c r="L52" s="27">
        <f>L53</f>
        <v>247500</v>
      </c>
      <c r="M52" s="27">
        <f>M53</f>
        <v>170660</v>
      </c>
      <c r="N52" s="27">
        <f>N53</f>
        <v>0</v>
      </c>
      <c r="O52" s="27">
        <f>O53</f>
        <v>17000</v>
      </c>
      <c r="P52" s="26">
        <f t="shared" si="10"/>
        <v>8990000</v>
      </c>
    </row>
    <row r="53" spans="1:17" ht="47.25" x14ac:dyDescent="0.2">
      <c r="A53" s="5" t="s">
        <v>109</v>
      </c>
      <c r="B53" s="6"/>
      <c r="C53" s="7"/>
      <c r="D53" s="25" t="s">
        <v>108</v>
      </c>
      <c r="E53" s="26">
        <f t="shared" si="1"/>
        <v>8725500</v>
      </c>
      <c r="F53" s="27">
        <f>F54+F55+F56+F57+F58+F59</f>
        <v>8725500</v>
      </c>
      <c r="G53" s="27">
        <f t="shared" ref="G53:I53" si="13">G54+G55+G56+G57+G58+G59</f>
        <v>6126000</v>
      </c>
      <c r="H53" s="27">
        <f t="shared" si="13"/>
        <v>1058100</v>
      </c>
      <c r="I53" s="27">
        <f t="shared" si="13"/>
        <v>0</v>
      </c>
      <c r="J53" s="26">
        <f>L53+O53</f>
        <v>264500</v>
      </c>
      <c r="K53" s="27">
        <f>K54+K55+K56+K57+K58+K59</f>
        <v>0</v>
      </c>
      <c r="L53" s="27">
        <f t="shared" ref="L53:O53" si="14">L54+L55+L56+L57+L58+L59</f>
        <v>247500</v>
      </c>
      <c r="M53" s="27">
        <f t="shared" si="14"/>
        <v>170660</v>
      </c>
      <c r="N53" s="27">
        <f t="shared" si="14"/>
        <v>0</v>
      </c>
      <c r="O53" s="27">
        <f t="shared" si="14"/>
        <v>17000</v>
      </c>
      <c r="P53" s="26">
        <f>E53+J53</f>
        <v>8990000</v>
      </c>
      <c r="Q53" s="16">
        <f>P54+P55+P56+P57+P58+P59</f>
        <v>8990000</v>
      </c>
    </row>
    <row r="54" spans="1:17" ht="51" x14ac:dyDescent="0.2">
      <c r="A54" s="5" t="s">
        <v>110</v>
      </c>
      <c r="B54" s="5" t="s">
        <v>111</v>
      </c>
      <c r="C54" s="9" t="s">
        <v>87</v>
      </c>
      <c r="D54" s="8" t="s">
        <v>112</v>
      </c>
      <c r="E54" s="26">
        <f t="shared" si="1"/>
        <v>2366400</v>
      </c>
      <c r="F54" s="27">
        <f>2561400-195000</f>
        <v>2366400</v>
      </c>
      <c r="G54" s="27">
        <f>2052000-160000</f>
        <v>1892000</v>
      </c>
      <c r="H54" s="27">
        <v>51400</v>
      </c>
      <c r="I54" s="27"/>
      <c r="J54" s="26">
        <f>L54+O54</f>
        <v>208200</v>
      </c>
      <c r="K54" s="27"/>
      <c r="L54" s="27">
        <v>208200</v>
      </c>
      <c r="M54" s="27">
        <v>170660</v>
      </c>
      <c r="N54" s="27"/>
      <c r="O54" s="27"/>
      <c r="P54" s="26">
        <f t="shared" si="10"/>
        <v>2574600</v>
      </c>
    </row>
    <row r="55" spans="1:17" x14ac:dyDescent="0.2">
      <c r="A55" s="5" t="s">
        <v>113</v>
      </c>
      <c r="B55" s="5" t="s">
        <v>115</v>
      </c>
      <c r="C55" s="9" t="s">
        <v>114</v>
      </c>
      <c r="D55" s="8" t="s">
        <v>116</v>
      </c>
      <c r="E55" s="26">
        <f t="shared" si="1"/>
        <v>1517700</v>
      </c>
      <c r="F55" s="27">
        <v>1517700</v>
      </c>
      <c r="G55" s="27">
        <f>871000</f>
        <v>871000</v>
      </c>
      <c r="H55" s="27">
        <v>443100</v>
      </c>
      <c r="I55" s="27"/>
      <c r="J55" s="26">
        <f t="shared" si="8"/>
        <v>5000</v>
      </c>
      <c r="K55" s="26"/>
      <c r="L55" s="27"/>
      <c r="M55" s="27"/>
      <c r="N55" s="27"/>
      <c r="O55" s="27">
        <v>5000</v>
      </c>
      <c r="P55" s="26">
        <f t="shared" si="10"/>
        <v>1522700</v>
      </c>
    </row>
    <row r="56" spans="1:17" x14ac:dyDescent="0.2">
      <c r="A56" s="5" t="s">
        <v>117</v>
      </c>
      <c r="B56" s="5" t="s">
        <v>118</v>
      </c>
      <c r="C56" s="9" t="s">
        <v>114</v>
      </c>
      <c r="D56" s="8" t="s">
        <v>119</v>
      </c>
      <c r="E56" s="26">
        <f t="shared" si="1"/>
        <v>270000</v>
      </c>
      <c r="F56" s="27">
        <v>270000</v>
      </c>
      <c r="G56" s="27">
        <v>198500</v>
      </c>
      <c r="H56" s="27">
        <v>22800</v>
      </c>
      <c r="I56" s="27"/>
      <c r="J56" s="26">
        <f t="shared" si="8"/>
        <v>500</v>
      </c>
      <c r="K56" s="26"/>
      <c r="L56" s="27">
        <v>500</v>
      </c>
      <c r="M56" s="27"/>
      <c r="N56" s="27"/>
      <c r="O56" s="27"/>
      <c r="P56" s="26">
        <f t="shared" si="10"/>
        <v>270500</v>
      </c>
    </row>
    <row r="57" spans="1:17" ht="38.25" x14ac:dyDescent="0.2">
      <c r="A57" s="5" t="s">
        <v>120</v>
      </c>
      <c r="B57" s="5" t="s">
        <v>122</v>
      </c>
      <c r="C57" s="9" t="s">
        <v>121</v>
      </c>
      <c r="D57" s="8" t="s">
        <v>123</v>
      </c>
      <c r="E57" s="26">
        <f t="shared" si="1"/>
        <v>3942800</v>
      </c>
      <c r="F57" s="27">
        <v>3942800</v>
      </c>
      <c r="G57" s="27">
        <v>2694000</v>
      </c>
      <c r="H57" s="27">
        <v>540800</v>
      </c>
      <c r="I57" s="27"/>
      <c r="J57" s="26">
        <f t="shared" si="8"/>
        <v>50800</v>
      </c>
      <c r="K57" s="26"/>
      <c r="L57" s="27">
        <v>38800</v>
      </c>
      <c r="M57" s="27"/>
      <c r="N57" s="27"/>
      <c r="O57" s="27">
        <v>12000</v>
      </c>
      <c r="P57" s="26">
        <f t="shared" si="10"/>
        <v>3993600</v>
      </c>
    </row>
    <row r="58" spans="1:17" ht="25.5" x14ac:dyDescent="0.2">
      <c r="A58" s="10" t="s">
        <v>124</v>
      </c>
      <c r="B58" s="10" t="s">
        <v>126</v>
      </c>
      <c r="C58" s="11" t="s">
        <v>125</v>
      </c>
      <c r="D58" s="12" t="s">
        <v>127</v>
      </c>
      <c r="E58" s="26">
        <f t="shared" si="1"/>
        <v>598600</v>
      </c>
      <c r="F58" s="30">
        <f>597700+900</f>
        <v>598600</v>
      </c>
      <c r="G58" s="30">
        <v>470500</v>
      </c>
      <c r="H58" s="30"/>
      <c r="I58" s="30"/>
      <c r="J58" s="26">
        <f t="shared" si="8"/>
        <v>0</v>
      </c>
      <c r="K58" s="26"/>
      <c r="L58" s="30"/>
      <c r="M58" s="30"/>
      <c r="N58" s="30"/>
      <c r="O58" s="30"/>
      <c r="P58" s="31">
        <f t="shared" si="10"/>
        <v>598600</v>
      </c>
    </row>
    <row r="59" spans="1:17" x14ac:dyDescent="0.2">
      <c r="A59" s="10" t="s">
        <v>128</v>
      </c>
      <c r="B59" s="10" t="s">
        <v>129</v>
      </c>
      <c r="C59" s="11" t="s">
        <v>125</v>
      </c>
      <c r="D59" s="12" t="s">
        <v>130</v>
      </c>
      <c r="E59" s="26">
        <f t="shared" si="1"/>
        <v>30000</v>
      </c>
      <c r="F59" s="30">
        <v>30000</v>
      </c>
      <c r="G59" s="30"/>
      <c r="H59" s="30"/>
      <c r="I59" s="30"/>
      <c r="J59" s="26">
        <f t="shared" si="8"/>
        <v>0</v>
      </c>
      <c r="K59" s="26"/>
      <c r="L59" s="30"/>
      <c r="M59" s="30"/>
      <c r="N59" s="30"/>
      <c r="O59" s="30"/>
      <c r="P59" s="31">
        <f t="shared" si="10"/>
        <v>30000</v>
      </c>
    </row>
    <row r="60" spans="1:17" x14ac:dyDescent="0.2">
      <c r="A60" s="17"/>
      <c r="B60" s="18" t="s">
        <v>131</v>
      </c>
      <c r="C60" s="19"/>
      <c r="D60" s="20" t="s">
        <v>4</v>
      </c>
      <c r="E60" s="26">
        <f>F60+I60</f>
        <v>131342613</v>
      </c>
      <c r="F60" s="26">
        <f>F52+F36+F13</f>
        <v>131342613</v>
      </c>
      <c r="G60" s="26">
        <f>G52+G36+G13</f>
        <v>77032686</v>
      </c>
      <c r="H60" s="26">
        <f>H52+H36+H13</f>
        <v>11770570</v>
      </c>
      <c r="I60" s="26">
        <f>I52+I36+I13</f>
        <v>0</v>
      </c>
      <c r="J60" s="26">
        <f>L60+O60</f>
        <v>2743430</v>
      </c>
      <c r="K60" s="26">
        <f>K52+K36+K13</f>
        <v>1082000</v>
      </c>
      <c r="L60" s="26">
        <f>L52+L36+L13</f>
        <v>1644430</v>
      </c>
      <c r="M60" s="26">
        <f>M52+M36+M13</f>
        <v>170660</v>
      </c>
      <c r="N60" s="26">
        <f>N52+N36+N13</f>
        <v>0</v>
      </c>
      <c r="O60" s="26">
        <f>O52+O36+O13</f>
        <v>1099000</v>
      </c>
      <c r="P60" s="26">
        <f t="shared" si="10"/>
        <v>134086043</v>
      </c>
      <c r="Q60" s="16">
        <f>P52+P36+P13</f>
        <v>134086043</v>
      </c>
    </row>
    <row r="61" spans="1:17" x14ac:dyDescent="0.2">
      <c r="E61" s="33"/>
      <c r="F61" s="33"/>
      <c r="G61" s="33"/>
      <c r="H61" s="33"/>
      <c r="I61" s="33"/>
      <c r="J61" s="34"/>
      <c r="K61" s="34"/>
      <c r="L61" s="33"/>
      <c r="M61" s="33"/>
      <c r="N61" s="33"/>
      <c r="O61" s="33"/>
      <c r="P61" s="34"/>
    </row>
    <row r="62" spans="1:17" x14ac:dyDescent="0.2">
      <c r="Q62">
        <v>134086043</v>
      </c>
    </row>
    <row r="63" spans="1:17" x14ac:dyDescent="0.2">
      <c r="B63" s="2" t="s">
        <v>132</v>
      </c>
      <c r="I63" s="2" t="s">
        <v>150</v>
      </c>
      <c r="Q63" s="16">
        <f>Q60-Q62</f>
        <v>0</v>
      </c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</sheetData>
  <mergeCells count="22">
    <mergeCell ref="J9:J11"/>
    <mergeCell ref="L9:L11"/>
    <mergeCell ref="M9:N9"/>
    <mergeCell ref="M10:M11"/>
    <mergeCell ref="N10:N11"/>
    <mergeCell ref="K9:K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P8:P11"/>
    <mergeCell ref="G10:G11"/>
    <mergeCell ref="H10:H11"/>
    <mergeCell ref="I9:I11"/>
    <mergeCell ref="J8:O8"/>
    <mergeCell ref="O9:O11"/>
  </mergeCells>
  <pageMargins left="0.19685039370078741" right="0.19685039370078741" top="0.39370078740157483" bottom="0.19685039370078741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2019-01-02T14:46:07Z</cp:lastPrinted>
  <dcterms:created xsi:type="dcterms:W3CDTF">2018-10-29T13:10:12Z</dcterms:created>
  <dcterms:modified xsi:type="dcterms:W3CDTF">2019-01-02T14:47:02Z</dcterms:modified>
</cp:coreProperties>
</file>